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405" windowWidth="14805" windowHeight="7710"/>
  </bookViews>
  <sheets>
    <sheet name="Лист1" sheetId="3" r:id="rId1"/>
  </sheets>
  <calcPr calcId="125725"/>
</workbook>
</file>

<file path=xl/calcChain.xml><?xml version="1.0" encoding="utf-8"?>
<calcChain xmlns="http://schemas.openxmlformats.org/spreadsheetml/2006/main">
  <c r="E47" i="3"/>
  <c r="E64" l="1"/>
  <c r="D63"/>
  <c r="C63"/>
  <c r="D47"/>
  <c r="E66"/>
  <c r="E62"/>
  <c r="E61"/>
  <c r="E59"/>
  <c r="E57"/>
  <c r="E56"/>
  <c r="E55"/>
  <c r="E51"/>
  <c r="E50"/>
  <c r="E44"/>
  <c r="E43"/>
  <c r="E39"/>
  <c r="E38"/>
  <c r="E35"/>
  <c r="E34"/>
  <c r="E33"/>
  <c r="E32"/>
  <c r="E29"/>
  <c r="E26"/>
  <c r="E24"/>
  <c r="E22"/>
  <c r="E19"/>
  <c r="E18"/>
  <c r="E15"/>
  <c r="E14"/>
  <c r="E13"/>
  <c r="E12"/>
  <c r="D37"/>
  <c r="E37" s="1"/>
  <c r="C37"/>
  <c r="E9"/>
  <c r="D65"/>
  <c r="E65" s="1"/>
  <c r="C65"/>
  <c r="D58"/>
  <c r="C58"/>
  <c r="D54"/>
  <c r="C54"/>
  <c r="D53"/>
  <c r="C53"/>
  <c r="D52"/>
  <c r="D49"/>
  <c r="D48" s="1"/>
  <c r="C49"/>
  <c r="C48" s="1"/>
  <c r="E48" s="1"/>
  <c r="D46"/>
  <c r="C46"/>
  <c r="C8"/>
  <c r="D8"/>
  <c r="C11"/>
  <c r="C10" s="1"/>
  <c r="E10" s="1"/>
  <c r="D11"/>
  <c r="D10" s="1"/>
  <c r="C17"/>
  <c r="C16" s="1"/>
  <c r="D17"/>
  <c r="D16" s="1"/>
  <c r="E16" s="1"/>
  <c r="C21"/>
  <c r="E21" s="1"/>
  <c r="D21"/>
  <c r="C25"/>
  <c r="C23" s="1"/>
  <c r="E23" s="1"/>
  <c r="D25"/>
  <c r="D23" s="1"/>
  <c r="C28"/>
  <c r="C27" s="1"/>
  <c r="E27" s="1"/>
  <c r="D28"/>
  <c r="D27" s="1"/>
  <c r="C31"/>
  <c r="C30" s="1"/>
  <c r="D31"/>
  <c r="D30" s="1"/>
  <c r="C36"/>
  <c r="C42"/>
  <c r="D42"/>
  <c r="C60"/>
  <c r="D60"/>
  <c r="E30" l="1"/>
  <c r="E17"/>
  <c r="E25"/>
  <c r="D36"/>
  <c r="E36" s="1"/>
  <c r="E53"/>
  <c r="E54"/>
  <c r="E28"/>
  <c r="E31"/>
  <c r="E63"/>
  <c r="E60"/>
  <c r="E58"/>
  <c r="C52"/>
  <c r="E52" s="1"/>
  <c r="E49"/>
  <c r="C45"/>
  <c r="E46"/>
  <c r="D45"/>
  <c r="E45" s="1"/>
  <c r="E42"/>
  <c r="E8"/>
  <c r="D20"/>
  <c r="C20"/>
  <c r="C7" s="1"/>
  <c r="D7" l="1"/>
  <c r="E20"/>
  <c r="C41"/>
  <c r="C40" s="1"/>
  <c r="D41"/>
  <c r="D40" s="1"/>
  <c r="E40" s="1"/>
  <c r="C6"/>
  <c r="E7"/>
  <c r="E41" l="1"/>
  <c r="E6"/>
  <c r="D6"/>
  <c r="E11"/>
</calcChain>
</file>

<file path=xl/sharedStrings.xml><?xml version="1.0" encoding="utf-8"?>
<sst xmlns="http://schemas.openxmlformats.org/spreadsheetml/2006/main" count="146" uniqueCount="132">
  <si>
    <t>Код бюджетной классификации Российской Федерации</t>
  </si>
  <si>
    <t>ВСЕГО ДОХОДОВ</t>
  </si>
  <si>
    <t>Исполнено, тыс.руб.</t>
  </si>
  <si>
    <t>отклонение ("-" неисполнено, "+" перевыполнение плана), тыс.руб.</t>
  </si>
  <si>
    <t>Наименование статьи дохода</t>
  </si>
  <si>
    <t>000 8 50 00000 00 0000 000</t>
  </si>
  <si>
    <t>000 1 00 00000 00 0000 000</t>
  </si>
  <si>
    <t>000 1 01 00000 00 0000 000</t>
  </si>
  <si>
    <t>000 1 06 00000 00 0000 000</t>
  </si>
  <si>
    <t>Налоги на имущество</t>
  </si>
  <si>
    <t>000 1 08 00000 00 0000 000</t>
  </si>
  <si>
    <t>000 1 11 00000 00 0000 000</t>
  </si>
  <si>
    <t>Доходы от использования имущества, находящегося в государственной и муниципальной собственности</t>
  </si>
  <si>
    <t>000 1 13 00000 00 0000 000</t>
  </si>
  <si>
    <t>Доходы от компенсации затрат государства</t>
  </si>
  <si>
    <t>000 2 00 00000 00 0000 000</t>
  </si>
  <si>
    <t>000 2 02 00000 00 0000 000</t>
  </si>
  <si>
    <t>000 2 02 30000 00 0000 150</t>
  </si>
  <si>
    <t>Субвенции бюджетам бюджетной системы Российской Федерации</t>
  </si>
  <si>
    <t>000 2 02 40000 00 0000 150</t>
  </si>
  <si>
    <t>Иные межбюджетные трансферты</t>
  </si>
  <si>
    <t>Налог, взимаемый с налогоплательщиков, выбравших в качестве объекта налогообложения доходы</t>
  </si>
  <si>
    <t>НАЛОГОВЫЕ И НЕНАЛОГОВЫЕ ДОХОДЫ</t>
  </si>
  <si>
    <t>НАЛОГИ НА ПРИБЫЛЬ, ДОХОДЫ</t>
  </si>
  <si>
    <t>000 1 01 02000 01 0000 110</t>
  </si>
  <si>
    <t>Налог на доходы физических лиц</t>
  </si>
  <si>
    <t>НАЛОГИ НА ТОВАРЫ (РАБОТЫ, УСЛУГИ), РЕАЛИЗУЕМЫЕ НА ТЕРРИТОРИИ РОССИЙСКОЙ ФЕДЕРАЦИИ</t>
  </si>
  <si>
    <t>100 1 03 02230 01 0000 110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</si>
  <si>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</si>
  <si>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</si>
  <si>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100 1 03 02250 01 0000 110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</si>
  <si>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</si>
  <si>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</si>
  <si>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</si>
  <si>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000 1 05 01000 00 0000 110</t>
  </si>
  <si>
    <t>182 1 05 01010 01 0000 110</t>
  </si>
  <si>
    <t>000 1 06 01000 00 0000 110</t>
  </si>
  <si>
    <t>Налог на имущество физических лиц</t>
  </si>
  <si>
    <t>182 1 06 01030 10 0000 110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</si>
  <si>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</si>
  <si>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000 1 06 06000  00 0000 110</t>
  </si>
  <si>
    <t xml:space="preserve">Земельный налог </t>
  </si>
  <si>
    <t>182 1 06 06033 10 0000 110</t>
  </si>
  <si>
    <t>Земельный налог с организаций, обладающих земельным участком, расположенным в границах сельских поселений</t>
  </si>
  <si>
    <t>000 1 06 06040 00 0000 110</t>
  </si>
  <si>
    <t>Земельный налог с физических лиц</t>
  </si>
  <si>
    <t>182 1 06 06043 10 0000 110</t>
  </si>
  <si>
    <t>Земельный налог с физических лиц, обладающих земельным участком, расположенным в границах сельских поселений</t>
  </si>
  <si>
    <t>ГОСУДАРСТВЕННАЯ ПОШЛИНА</t>
  </si>
  <si>
    <t>000 1 08 04000 01 0000 110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</si>
  <si>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</si>
  <si>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660 1 08 04020 01 0000 110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</si>
  <si>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</si>
  <si>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</si>
  <si>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</si>
  <si>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660 1 11 05025 10 0000 120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</si>
  <si>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</si>
  <si>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660 1 11 05075 10 0000 120</t>
  </si>
  <si>
    <t>Доходы от сдачи в аренду имущества, составляющего казну сельских поселений (за исключением земельных участков)</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</si>
  <si>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</si>
  <si>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0 00 1 13 02000 00 0000 130</t>
  </si>
  <si>
    <t xml:space="preserve">660 1 13 02065 10 0000 130 
</t>
  </si>
  <si>
    <t>Безвозмездные поступления</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</si>
  <si>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</si>
  <si>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</si>
  <si>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</si>
  <si>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660 2 02 30024 10 0000 150</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</si>
  <si>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</si>
  <si>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000 2 02 35118 00 0000 150</t>
  </si>
  <si>
    <t>660 2 02 40014 10 0000 150</t>
  </si>
  <si>
    <t>660 2 02 49999 10 0000 150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</si>
  <si>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</si>
  <si>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СОВОКУПНЫЙ ДОХОД</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</si>
  <si>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</si>
  <si>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</si>
  <si>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ДОХОДЫ ОТ ОКАЗАНИЯ ПЛАТНЫХ УСЛУГ (РАБОТ) И КОМПЕНСАЦИИ  ЗАТРАТ ГОСУДАРСТВА</t>
  </si>
  <si>
    <t xml:space="preserve">Доходы, поступающие в порядке возмещения расходов, понесенных в связи с эксплуатацией имущества сельских поселений </t>
  </si>
  <si>
    <t>Прочие межбюджетные трансферты, передаваемые бюджетам сельских поселений</t>
  </si>
  <si>
    <t xml:space="preserve">0001 03 00000 00 0000 000
</t>
  </si>
  <si>
    <t xml:space="preserve">0001 03 02000 01 0000 110
</t>
  </si>
  <si>
    <t>000 1 05 00000 00 0000 110</t>
  </si>
  <si>
    <t>000 1 11 09045 10 0000 120</t>
  </si>
  <si>
    <t>000 2 02 15001 00 0000150</t>
  </si>
  <si>
    <t>182 1 05 01021 01 1000 110</t>
  </si>
  <si>
    <t>Дотации бюджетам сельских поселений на выравнивание бюджетной обеспеченности из бюджета субъекта Российской Федерации</t>
  </si>
  <si>
    <t>660 2 02 16001 10 0000 150</t>
  </si>
  <si>
    <t>Дотации бюджетам сельских поселений на выравнивание бюджетной обеспеченности из бюджетов муниципальных районов</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</si>
  <si>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</si>
  <si>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Пояснение отклонений между фактическими и утвержденными значениями</t>
  </si>
  <si>
    <t xml:space="preserve">Плановый показатель предусмотрен на основании данных администратора и в конце года не уточнялся </t>
  </si>
  <si>
    <t>Поступили платежи  от индивидуальных предпринимателей зарегистрированных на территории МО Тельвисочный сельсовет" НАО.  Превышение плановых показателей связано с тем, что увеличилось количество ИП, зарегистрированных на территории Сельского поселения</t>
  </si>
  <si>
    <t>Доходы поступают в местный бюджет в порядке возмещения расходов, понесенных в связи с эксплуатацией имущества сельских поселений. Уменьшилась плата за возмещение по коммунальным услугам арендуемых помещений,  в связи уменьшением площади арендуемых помещений</t>
  </si>
  <si>
    <t>Акцизы по подакцизным товарам (продукции), производимым на территории Российской Федерации</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</si>
  <si>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</si>
  <si>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 xml:space="preserve">Поступили платежи  от  МКП «Энергия». Плановые показатели по данному виду дохода  предусмотрены из расчета среднее значение за три прошедших года, т.к. отсутствует системнй характер их уплаты.ан не уточнялся ввиду отсутствия необходимости
</t>
  </si>
  <si>
    <t xml:space="preserve">Увеличение поступлений  связано с поступлением платежей арендной платы за земельные участки под малоэтажную многоквартирную жилую застройку от ООО "Автомаркет"  за 2021 и 2022 годы. </t>
  </si>
  <si>
    <t>000 2 02 20000 00 0000 150</t>
  </si>
  <si>
    <t>Субсидии бюджетам бюджетной системы Российской Федерации (межбюджетные субсидии)</t>
  </si>
  <si>
    <t>000 2 02 20077 10 0000 150</t>
  </si>
  <si>
    <t>Субсидии бюджетам сельских поселений на софинансирование капитальных вложений в объекты муниципальной собственности</t>
  </si>
  <si>
    <t>660 2 02 20077 10 0000 150</t>
  </si>
  <si>
    <t>Субсидии местным бюджетам на 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t>
  </si>
  <si>
    <t>000 2 02 29999 00 0000 150</t>
  </si>
  <si>
    <t>Прочие субсидии</t>
  </si>
  <si>
    <t>660 2 02 29999 10 0000 150</t>
  </si>
  <si>
    <t xml:space="preserve">Прочие субсидии бюджетам сельских поселений </t>
  </si>
  <si>
    <t xml:space="preserve">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вооруженных конфликтов.</t>
  </si>
  <si>
    <t>Субсидии местным бюджетам на реализацию проекта по поддержке местных инициатив</t>
  </si>
  <si>
    <t>000 2 02 30024 00 0000 150</t>
  </si>
  <si>
    <t>Субвенции местным бюджетам на выполнение передаваемых полномочий субъектов Российской Федерации</t>
  </si>
  <si>
    <t>Субвенции бюджетам сельских поселений на выполнение передаваемых полномочий субъектов Российской Федерации</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</si>
  <si>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</si>
  <si>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</si>
  <si>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660 2 02 35118 10 0000 150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</si>
  <si>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</si>
  <si>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</si>
  <si>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</si>
  <si>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660 2 18 60010 10 0000  150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</si>
  <si>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</si>
  <si>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Сведения об исполнении местного бюджета по доходам в разрезе видов доходов за  2025 год в сравнении с первоначально запланированными значениями на 2025 год</t>
  </si>
  <si>
    <t>Первоначальный план на 2025 год</t>
  </si>
  <si>
    <t>660 1 11 09080 10 0000 120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</si>
  <si>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</si>
  <si>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Прочие доходы от компенсации затрат бюджетов сельских поселений</t>
  </si>
  <si>
    <t>660 1 13 02995 10 0000 130</t>
  </si>
  <si>
    <t>Увеличение налога на доходы физических лиц в связи индексацией оплаты труда</t>
  </si>
  <si>
    <t>План по налогу на имущество физических лиц утвержден по данным налогового органа</t>
  </si>
  <si>
    <t>Плановые показатели по земельному налогу  физических лиц на 2024 год  рассчитаны по данным налогового органа</t>
  </si>
  <si>
    <t>Получены доходы сверхплана, в связи с увеличением базового размера платы за наем жилого помещения (увеличение средней цены 1 кв.м. общей площади квартир на рынке жилья по данным ЕМИСС), а также увеличилось количество граждан заключивших договора коммерческого найма жилья.</t>
  </si>
  <si>
    <t>Плановый показатель уменьшился, т.к. не поступили платежи за 4 квартал 2025 года</t>
  </si>
  <si>
    <t>Восстановлены  доходы, перечисленные организации за выполненные работы  проекта по поддержке местных инициатив "Обустройство территории в районе поклонного (защитного) креста в селе Тельвиска Сельского поселения "Тельвисочный сельсовет" ЗР НАО  по судебному решению от 27.03.2025 года дело № А05П-60/2025).  В конкурсный отбор проектов   не были включены работы по подготовке земельного участка, которые выполнены по Договору. Данные работы также не были включены  дополнительным соглашением к Соглашению. Принимая во внимание вышеизложенного суд приходит к выводу, что требования истца к ответчику о возврате излишне полученной субсидии предьявлены департаментом обосновано.</t>
  </si>
  <si>
    <t>увеличиваются расходы  на 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 Решение Собрания депутатов  НАО № 119-оз от 03.07.2025 года и на плановый период 2026 и 2027 годов".</t>
  </si>
</sst>
</file>

<file path=xl/styles.xml><?xml version="1.0" encoding="utf-8"?>
<styleSheet xmlns="http://schemas.openxmlformats.org/spreadsheetml/2006/main">
  <numFmts count="5">
    <numFmt numFmtId="43" formatCode="_-* #,##0.00_р_._-;\-* #,##0.00_р_._-;_-* &quot;-&quot;??_р_._-;_-@_-"/>
    <numFmt numFmtId="164" formatCode="_-* #,##0.0_р_._-;\-* #,##0.0_р_._-;_-* &quot;-&quot;?_р_._-;_-@_-"/>
    <numFmt numFmtId="165" formatCode="_-* #,##0.0_р_._-;\-* #,##0.0_р_._-;_-* &quot;-&quot;??_р_._-;_-@_-"/>
    <numFmt numFmtId="166" formatCode="#,##0.0_ ;\-#,##0.0\ "/>
    <numFmt numFmtId="168" formatCode="#,##0.0"/>
  </numFmts>
  <fonts count="12">
    <font>
      <sz val="11"/>
      <color theme="1"/>
      <name val="Calibri"/>
      <family val="2"/>
      <scheme val="minor"/>
    </font>
    <font>
      <sz val="11"/>
      <color theme="1"/>
      <name val="Calibri"/>
      <family val="2"/>
      <scheme val="minor"/>
    </font>
    <font>
      <sz val="10"/>
      <name val="Arial Cyr"/>
      <charset val="204"/>
    </font>
    <font>
      <b/>
      <sz val="11"/>
      <color rgb="FFFF0000"/>
      <name val="Times New Roman"/>
      <family val="1"/>
      <charset val="204"/>
    </font>
    <font>
      <sz val="11"/>
      <color rgb="FFFF0000"/>
      <name val="Times New Roman"/>
      <family val="1"/>
      <charset val="204"/>
    </font>
    <font>
      <sz val="10"/>
      <name val="Times New Roman"/>
      <family val="1"/>
      <charset val="204"/>
    </font>
    <font>
      <b/>
      <sz val="10"/>
      <name val="Times New Roman"/>
      <family val="1"/>
      <charset val="204"/>
    </font>
    <font>
      <b/>
      <sz val="10"/>
      <color rgb="FFFF0000"/>
      <name val="Times New Roman"/>
      <family val="1"/>
      <charset val="204"/>
    </font>
    <font>
      <sz val="10"/>
      <color rgb="FFFF0000"/>
      <name val="Times New Roman"/>
      <family val="1"/>
      <charset val="204"/>
    </font>
    <font>
      <sz val="10"/>
      <color theme="1"/>
      <name val="Calibri"/>
      <family val="2"/>
      <scheme val="minor"/>
    </font>
    <font>
      <sz val="10"/>
      <color theme="1"/>
      <name val="Times New Roman"/>
      <family val="1"/>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3">
    <xf numFmtId="0" fontId="0" fillId="0" borderId="0"/>
    <xf numFmtId="43" fontId="1" fillId="0" borderId="0" applyFont="0" applyFill="0" applyBorder="0" applyAlignment="0" applyProtection="0"/>
    <xf numFmtId="0" fontId="2" fillId="0" borderId="0"/>
  </cellStyleXfs>
  <cellXfs count="84">
    <xf numFmtId="0" fontId="0" fillId="0" borderId="0" xfId="0"/>
    <xf numFmtId="0" fontId="4" fillId="2" borderId="0" xfId="0" applyFont="1" applyFill="1"/>
    <xf numFmtId="0" fontId="3" fillId="2" borderId="0" xfId="0" applyFont="1" applyFill="1" applyBorder="1" applyAlignment="1">
      <alignment wrapText="1"/>
    </xf>
    <xf numFmtId="0" fontId="3" fillId="0" borderId="0" xfId="0" applyFont="1" applyFill="1"/>
    <xf numFmtId="0" fontId="3" fillId="2" borderId="0" xfId="0" applyFont="1" applyFill="1"/>
    <xf numFmtId="0" fontId="4" fillId="2" borderId="0" xfId="0" applyFont="1" applyFill="1" applyAlignment="1">
      <alignment horizontal="center"/>
    </xf>
    <xf numFmtId="0" fontId="5" fillId="2" borderId="4" xfId="0" applyFont="1" applyFill="1" applyBorder="1" applyAlignment="1">
      <alignment wrapText="1"/>
    </xf>
    <xf numFmtId="0" fontId="5" fillId="2" borderId="5" xfId="0" applyFont="1" applyFill="1" applyBorder="1" applyAlignment="1">
      <alignment wrapText="1"/>
    </xf>
    <xf numFmtId="0" fontId="6" fillId="2" borderId="6" xfId="0" applyFont="1" applyFill="1" applyBorder="1" applyAlignment="1">
      <alignment wrapText="1"/>
    </xf>
    <xf numFmtId="0" fontId="5" fillId="2" borderId="6" xfId="0" applyFont="1" applyFill="1" applyBorder="1" applyAlignment="1">
      <alignment wrapText="1"/>
    </xf>
    <xf numFmtId="0" fontId="7" fillId="2" borderId="0" xfId="0" applyFont="1" applyFill="1" applyBorder="1" applyAlignment="1">
      <alignment horizontal="center" wrapText="1"/>
    </xf>
    <xf numFmtId="0" fontId="8" fillId="2" borderId="0" xfId="0" applyFont="1" applyFill="1"/>
    <xf numFmtId="0" fontId="6" fillId="0" borderId="1" xfId="0" applyFont="1" applyFill="1" applyBorder="1" applyAlignment="1">
      <alignment horizontal="center"/>
    </xf>
    <xf numFmtId="0" fontId="6" fillId="0" borderId="1" xfId="0" applyFont="1" applyFill="1" applyBorder="1" applyAlignment="1">
      <alignment wrapText="1"/>
    </xf>
    <xf numFmtId="164" fontId="6" fillId="0" borderId="1" xfId="0" applyNumberFormat="1" applyFont="1" applyFill="1" applyBorder="1"/>
    <xf numFmtId="164" fontId="6" fillId="0" borderId="1" xfId="1" applyNumberFormat="1" applyFont="1" applyFill="1" applyBorder="1" applyAlignment="1"/>
    <xf numFmtId="0" fontId="6" fillId="2" borderId="1" xfId="0" applyFont="1" applyFill="1" applyBorder="1"/>
    <xf numFmtId="4" fontId="6" fillId="2" borderId="1" xfId="0" applyNumberFormat="1" applyFont="1" applyFill="1" applyBorder="1"/>
    <xf numFmtId="3" fontId="6" fillId="2" borderId="4" xfId="0" applyNumberFormat="1" applyFont="1" applyFill="1" applyBorder="1" applyAlignment="1">
      <alignment horizontal="left"/>
    </xf>
    <xf numFmtId="0" fontId="5" fillId="2" borderId="1" xfId="0" applyFont="1" applyFill="1" applyBorder="1" applyAlignment="1">
      <alignment wrapText="1"/>
    </xf>
    <xf numFmtId="4" fontId="5" fillId="2" borderId="1" xfId="0" applyNumberFormat="1" applyFont="1" applyFill="1" applyBorder="1"/>
    <xf numFmtId="164" fontId="5" fillId="0" borderId="1" xfId="1" applyNumberFormat="1" applyFont="1" applyFill="1" applyBorder="1" applyAlignment="1"/>
    <xf numFmtId="164" fontId="5" fillId="0" borderId="1" xfId="1" applyNumberFormat="1" applyFont="1" applyFill="1" applyBorder="1" applyAlignment="1">
      <alignment wrapText="1"/>
    </xf>
    <xf numFmtId="3" fontId="6" fillId="2" borderId="4" xfId="0" applyNumberFormat="1" applyFont="1" applyFill="1" applyBorder="1" applyAlignment="1">
      <alignment horizontal="left" wrapText="1"/>
    </xf>
    <xf numFmtId="0" fontId="6" fillId="2" borderId="1" xfId="0" applyFont="1" applyFill="1" applyBorder="1" applyAlignment="1">
      <alignment wrapText="1"/>
    </xf>
    <xf numFmtId="3" fontId="5" fillId="2" borderId="4" xfId="0" applyNumberFormat="1" applyFont="1" applyFill="1" applyBorder="1" applyAlignment="1">
      <alignment horizontal="left" wrapText="1"/>
    </xf>
    <xf numFmtId="3" fontId="5" fillId="2" borderId="4" xfId="0" applyNumberFormat="1" applyFont="1" applyFill="1" applyBorder="1" applyAlignment="1">
      <alignment horizontal="left"/>
    </xf>
    <xf numFmtId="0" fontId="10" fillId="0" borderId="1" xfId="0" applyFont="1" applyBorder="1" applyAlignment="1">
      <alignment wrapText="1"/>
    </xf>
    <xf numFmtId="4" fontId="5" fillId="2" borderId="1" xfId="0" applyNumberFormat="1" applyFont="1" applyFill="1" applyBorder="1" applyAlignment="1">
      <alignment wrapText="1"/>
    </xf>
    <xf numFmtId="3" fontId="6" fillId="2" borderId="5" xfId="0" applyNumberFormat="1" applyFont="1" applyFill="1" applyBorder="1" applyAlignment="1">
      <alignment horizontal="left"/>
    </xf>
    <xf numFmtId="0" fontId="6" fillId="2" borderId="6" xfId="0" applyFont="1" applyFill="1" applyBorder="1"/>
    <xf numFmtId="4" fontId="6" fillId="2" borderId="3" xfId="0" applyNumberFormat="1" applyFont="1" applyFill="1" applyBorder="1"/>
    <xf numFmtId="3" fontId="5" fillId="2" borderId="5" xfId="0" applyNumberFormat="1" applyFont="1" applyFill="1" applyBorder="1" applyAlignment="1">
      <alignment horizontal="left"/>
    </xf>
    <xf numFmtId="4" fontId="5" fillId="2" borderId="3" xfId="0" applyNumberFormat="1" applyFont="1" applyFill="1" applyBorder="1"/>
    <xf numFmtId="166" fontId="5" fillId="0" borderId="1" xfId="1" applyNumberFormat="1" applyFont="1" applyFill="1" applyBorder="1" applyAlignment="1">
      <alignment wrapText="1"/>
    </xf>
    <xf numFmtId="3" fontId="6" fillId="2" borderId="1" xfId="0" applyNumberFormat="1" applyFont="1" applyFill="1" applyBorder="1" applyAlignment="1">
      <alignment horizontal="left"/>
    </xf>
    <xf numFmtId="0" fontId="5" fillId="2" borderId="3" xfId="0" applyFont="1" applyFill="1" applyBorder="1"/>
    <xf numFmtId="0" fontId="6" fillId="2" borderId="3" xfId="0" applyFont="1" applyFill="1" applyBorder="1"/>
    <xf numFmtId="0" fontId="5" fillId="2" borderId="1" xfId="0" applyFont="1" applyFill="1" applyBorder="1"/>
    <xf numFmtId="3" fontId="6" fillId="2" borderId="6" xfId="0" applyNumberFormat="1" applyFont="1" applyFill="1" applyBorder="1" applyAlignment="1">
      <alignment horizontal="left" wrapText="1"/>
    </xf>
    <xf numFmtId="3" fontId="5" fillId="2" borderId="6" xfId="0" applyNumberFormat="1" applyFont="1" applyFill="1" applyBorder="1" applyAlignment="1">
      <alignment horizontal="left" wrapText="1"/>
    </xf>
    <xf numFmtId="0" fontId="5" fillId="2" borderId="3" xfId="0" applyFont="1" applyFill="1" applyBorder="1" applyAlignment="1">
      <alignment horizontal="justify" vertical="top" wrapText="1"/>
    </xf>
    <xf numFmtId="0" fontId="5" fillId="2" borderId="6" xfId="0" applyFont="1" applyFill="1" applyBorder="1"/>
    <xf numFmtId="0" fontId="5" fillId="2" borderId="1" xfId="0" applyFont="1" applyFill="1" applyBorder="1" applyAlignment="1">
      <alignment horizontal="left"/>
    </xf>
    <xf numFmtId="0" fontId="5" fillId="0" borderId="6" xfId="0" applyFont="1" applyBorder="1"/>
    <xf numFmtId="0" fontId="5" fillId="0" borderId="6" xfId="0" applyFont="1" applyBorder="1" applyAlignment="1">
      <alignment wrapText="1"/>
    </xf>
    <xf numFmtId="0" fontId="6" fillId="2" borderId="4" xfId="0" applyFont="1" applyFill="1" applyBorder="1" applyAlignment="1">
      <alignment horizontal="left"/>
    </xf>
    <xf numFmtId="0" fontId="6" fillId="2" borderId="7" xfId="0" applyFont="1" applyFill="1" applyBorder="1" applyAlignment="1">
      <alignment horizontal="left"/>
    </xf>
    <xf numFmtId="0" fontId="6" fillId="2" borderId="1" xfId="0" applyFont="1" applyFill="1" applyBorder="1" applyAlignment="1">
      <alignment horizontal="left"/>
    </xf>
    <xf numFmtId="0" fontId="5" fillId="2" borderId="0" xfId="0" applyFont="1" applyFill="1" applyAlignment="1">
      <alignment wrapText="1"/>
    </xf>
    <xf numFmtId="0" fontId="5" fillId="2" borderId="5" xfId="0" applyFont="1" applyFill="1" applyBorder="1" applyAlignment="1">
      <alignment horizontal="left"/>
    </xf>
    <xf numFmtId="0" fontId="6" fillId="2" borderId="4" xfId="0" applyFont="1" applyFill="1" applyBorder="1" applyAlignment="1">
      <alignment wrapText="1"/>
    </xf>
    <xf numFmtId="0" fontId="5" fillId="2" borderId="5" xfId="0" applyFont="1" applyFill="1" applyBorder="1"/>
    <xf numFmtId="0" fontId="6" fillId="2" borderId="3" xfId="0" applyFont="1" applyFill="1" applyBorder="1" applyAlignment="1">
      <alignment horizontal="left"/>
    </xf>
    <xf numFmtId="0" fontId="5" fillId="2" borderId="5" xfId="0" applyFont="1" applyFill="1" applyBorder="1" applyAlignment="1">
      <alignment horizontal="left" wrapText="1"/>
    </xf>
    <xf numFmtId="2" fontId="5" fillId="0" borderId="1" xfId="1" applyNumberFormat="1" applyFont="1" applyFill="1" applyBorder="1" applyAlignment="1">
      <alignment wrapText="1"/>
    </xf>
    <xf numFmtId="0" fontId="11" fillId="2" borderId="6" xfId="0" applyFont="1" applyFill="1" applyBorder="1" applyAlignment="1">
      <alignment horizontal="left" wrapText="1"/>
    </xf>
    <xf numFmtId="0" fontId="5" fillId="2" borderId="4" xfId="0" applyFont="1" applyFill="1" applyBorder="1" applyAlignment="1">
      <alignment horizontal="left" wrapText="1"/>
    </xf>
    <xf numFmtId="0" fontId="6" fillId="2" borderId="5" xfId="0" applyFont="1" applyFill="1" applyBorder="1" applyAlignment="1">
      <alignment horizontal="left"/>
    </xf>
    <xf numFmtId="0" fontId="6" fillId="2" borderId="4" xfId="0" applyFont="1" applyFill="1" applyBorder="1" applyAlignment="1">
      <alignment horizontal="left" wrapText="1"/>
    </xf>
    <xf numFmtId="4" fontId="6" fillId="2" borderId="1" xfId="0" applyNumberFormat="1" applyFont="1" applyFill="1" applyBorder="1" applyAlignment="1"/>
    <xf numFmtId="4" fontId="5" fillId="2" borderId="1" xfId="0" applyNumberFormat="1" applyFont="1" applyFill="1" applyBorder="1" applyAlignment="1"/>
    <xf numFmtId="168" fontId="6" fillId="2" borderId="1" xfId="0" applyNumberFormat="1" applyFont="1" applyFill="1" applyBorder="1" applyAlignment="1"/>
    <xf numFmtId="168" fontId="5" fillId="2" borderId="1" xfId="0" applyNumberFormat="1" applyFont="1" applyFill="1" applyBorder="1" applyAlignment="1"/>
    <xf numFmtId="0" fontId="5" fillId="0" borderId="1" xfId="0" applyFont="1" applyBorder="1" applyAlignment="1"/>
    <xf numFmtId="0" fontId="4" fillId="2" borderId="1" xfId="0" applyFont="1" applyFill="1" applyBorder="1"/>
    <xf numFmtId="0" fontId="6" fillId="2" borderId="5" xfId="0" applyFont="1" applyFill="1" applyBorder="1"/>
    <xf numFmtId="0" fontId="6" fillId="2" borderId="1" xfId="0" applyFont="1" applyFill="1" applyBorder="1" applyAlignment="1">
      <alignment horizontal="left" wrapText="1"/>
    </xf>
    <xf numFmtId="0" fontId="5" fillId="2" borderId="1" xfId="0" applyFont="1" applyFill="1" applyBorder="1" applyAlignment="1">
      <alignment horizontal="left" wrapText="1"/>
    </xf>
    <xf numFmtId="0" fontId="3" fillId="2" borderId="0" xfId="0" applyFont="1" applyFill="1" applyBorder="1" applyAlignment="1">
      <alignment horizontal="center" wrapText="1"/>
    </xf>
    <xf numFmtId="0" fontId="6" fillId="2" borderId="0" xfId="0" applyFont="1" applyFill="1" applyBorder="1" applyAlignment="1">
      <alignment horizont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3" fontId="5" fillId="0" borderId="1" xfId="0" applyNumberFormat="1" applyFont="1" applyFill="1" applyBorder="1" applyAlignment="1">
      <alignment horizontal="center" vertical="center" wrapText="1"/>
    </xf>
    <xf numFmtId="165" fontId="5" fillId="0" borderId="2" xfId="1" applyNumberFormat="1" applyFont="1" applyFill="1" applyBorder="1" applyAlignment="1">
      <alignment horizontal="center" vertical="center" wrapText="1"/>
    </xf>
    <xf numFmtId="0" fontId="9" fillId="0" borderId="3" xfId="0" applyFont="1" applyBorder="1" applyAlignment="1">
      <alignment horizontal="center"/>
    </xf>
    <xf numFmtId="3" fontId="5" fillId="0" borderId="2" xfId="0" applyNumberFormat="1" applyFont="1" applyFill="1" applyBorder="1" applyAlignment="1">
      <alignment horizontal="center" vertical="center" wrapText="1"/>
    </xf>
    <xf numFmtId="0" fontId="11" fillId="0" borderId="6" xfId="0" applyFont="1" applyBorder="1" applyAlignment="1">
      <alignment horizontal="left" wrapText="1"/>
    </xf>
    <xf numFmtId="0" fontId="8" fillId="2" borderId="5" xfId="0" applyFont="1" applyFill="1" applyBorder="1" applyAlignment="1">
      <alignment horizontal="left"/>
    </xf>
    <xf numFmtId="0" fontId="8" fillId="2" borderId="4" xfId="0" applyFont="1" applyFill="1" applyBorder="1" applyAlignment="1">
      <alignment wrapText="1"/>
    </xf>
    <xf numFmtId="4" fontId="8" fillId="2" borderId="1" xfId="0" applyNumberFormat="1" applyFont="1" applyFill="1" applyBorder="1" applyAlignment="1"/>
    <xf numFmtId="164" fontId="8" fillId="0" borderId="1" xfId="1" applyNumberFormat="1" applyFont="1" applyFill="1" applyBorder="1" applyAlignment="1"/>
  </cellXfs>
  <cellStyles count="3">
    <cellStyle name="Обычный" xfId="0" builtinId="0"/>
    <cellStyle name="Обычный 2" xfId="2"/>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I66"/>
  <sheetViews>
    <sheetView tabSelected="1" workbookViewId="0">
      <selection activeCell="H50" sqref="H50"/>
    </sheetView>
  </sheetViews>
  <sheetFormatPr defaultColWidth="9.140625" defaultRowHeight="15"/>
  <cols>
    <col min="1" max="1" width="24.7109375" style="5" customWidth="1"/>
    <col min="2" max="2" width="37.140625" style="1" customWidth="1"/>
    <col min="3" max="3" width="11" style="1" customWidth="1"/>
    <col min="4" max="4" width="11.85546875" style="1" customWidth="1"/>
    <col min="5" max="5" width="13" style="1" customWidth="1"/>
    <col min="6" max="6" width="67.28515625" style="1" customWidth="1"/>
    <col min="7" max="98" width="9.140625" style="1" customWidth="1"/>
    <col min="99" max="16384" width="9.140625" style="1"/>
  </cols>
  <sheetData>
    <row r="1" spans="1:113">
      <c r="A1" s="69"/>
      <c r="B1" s="69"/>
      <c r="D1" s="2"/>
      <c r="F1" s="2"/>
    </row>
    <row r="2" spans="1:113" ht="30" customHeight="1">
      <c r="A2" s="70" t="s">
        <v>119</v>
      </c>
      <c r="B2" s="70"/>
      <c r="C2" s="70"/>
      <c r="D2" s="70"/>
      <c r="E2" s="70"/>
      <c r="F2" s="70"/>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113">
      <c r="A3" s="10"/>
      <c r="B3" s="10"/>
      <c r="C3" s="11"/>
      <c r="D3" s="10"/>
      <c r="E3" s="11"/>
      <c r="F3" s="11"/>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row>
    <row r="4" spans="1:113" ht="28.5" customHeight="1">
      <c r="A4" s="71" t="s">
        <v>0</v>
      </c>
      <c r="B4" s="73" t="s">
        <v>4</v>
      </c>
      <c r="C4" s="75" t="s">
        <v>120</v>
      </c>
      <c r="D4" s="75" t="s">
        <v>2</v>
      </c>
      <c r="E4" s="76" t="s">
        <v>3</v>
      </c>
      <c r="F4" s="78" t="s">
        <v>88</v>
      </c>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row>
    <row r="5" spans="1:113" ht="25.5" customHeight="1">
      <c r="A5" s="72"/>
      <c r="B5" s="74"/>
      <c r="C5" s="75"/>
      <c r="D5" s="75"/>
      <c r="E5" s="77"/>
      <c r="F5" s="77"/>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row>
    <row r="6" spans="1:113" s="3" customFormat="1">
      <c r="A6" s="12" t="s">
        <v>5</v>
      </c>
      <c r="B6" s="13" t="s">
        <v>1</v>
      </c>
      <c r="C6" s="14">
        <f>C7+C40</f>
        <v>223545.79999999996</v>
      </c>
      <c r="D6" s="14">
        <f>D7+D40</f>
        <v>326093.5</v>
      </c>
      <c r="E6" s="15">
        <f>D6-C6</f>
        <v>102547.70000000004</v>
      </c>
      <c r="F6" s="15"/>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row>
    <row r="7" spans="1:113" s="3" customFormat="1">
      <c r="A7" s="16" t="s">
        <v>6</v>
      </c>
      <c r="B7" s="16" t="s">
        <v>22</v>
      </c>
      <c r="C7" s="17">
        <f>C8+C27+C30+C20+C36+C10+C16</f>
        <v>4191.9000000000005</v>
      </c>
      <c r="D7" s="17">
        <f>D8+D27+D30+D20+D36+D10+D16</f>
        <v>6214.9</v>
      </c>
      <c r="E7" s="15">
        <f t="shared" ref="E7:E10" si="0">D7-C7</f>
        <v>2022.9999999999991</v>
      </c>
      <c r="F7" s="15"/>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row>
    <row r="8" spans="1:113" s="4" customFormat="1">
      <c r="A8" s="16" t="s">
        <v>7</v>
      </c>
      <c r="B8" s="16" t="s">
        <v>23</v>
      </c>
      <c r="C8" s="17">
        <f>C9</f>
        <v>1296.5</v>
      </c>
      <c r="D8" s="17">
        <f t="shared" ref="D8" si="1">D9</f>
        <v>1562.5</v>
      </c>
      <c r="E8" s="15">
        <f t="shared" si="0"/>
        <v>266</v>
      </c>
      <c r="F8" s="15"/>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row>
    <row r="9" spans="1:113">
      <c r="A9" s="18" t="s">
        <v>24</v>
      </c>
      <c r="B9" s="16" t="s">
        <v>25</v>
      </c>
      <c r="C9" s="17">
        <v>1296.5</v>
      </c>
      <c r="D9" s="17">
        <v>1562.5</v>
      </c>
      <c r="E9" s="15">
        <f t="shared" si="0"/>
        <v>266</v>
      </c>
      <c r="F9" s="21" t="s">
        <v>125</v>
      </c>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row>
    <row r="10" spans="1:113" ht="51.75">
      <c r="A10" s="23" t="s">
        <v>78</v>
      </c>
      <c r="B10" s="24" t="s">
        <v>26</v>
      </c>
      <c r="C10" s="17">
        <f>C11</f>
        <v>887.49999999999989</v>
      </c>
      <c r="D10" s="17">
        <f>D11</f>
        <v>927.3</v>
      </c>
      <c r="E10" s="15">
        <f t="shared" si="0"/>
        <v>39.800000000000068</v>
      </c>
      <c r="F10" s="15"/>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row>
    <row r="11" spans="1:113" ht="39">
      <c r="A11" s="25" t="s">
        <v>79</v>
      </c>
      <c r="B11" s="19" t="s">
        <v>92</v>
      </c>
      <c r="C11" s="20">
        <f>C12+C13+C14+C15</f>
        <v>887.49999999999989</v>
      </c>
      <c r="D11" s="20">
        <f>D12+D13+D14+D15</f>
        <v>927.3</v>
      </c>
      <c r="E11" s="21">
        <f t="shared" ref="E11:E66" si="2">D11-C11</f>
        <v>39.800000000000068</v>
      </c>
      <c r="F11" s="22" t="s">
        <v>89</v>
      </c>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row>
    <row r="12" spans="1:113" s="4" customFormat="1" ht="76.5" customHeight="1">
      <c r="A12" s="25" t="s">
        <v>27</v>
      </c>
      <c r="B12" s="19" t="s">
        <v>28</v>
      </c>
      <c r="C12" s="20">
        <v>472.9</v>
      </c>
      <c r="D12" s="20">
        <v>470.4</v>
      </c>
      <c r="E12" s="21">
        <f t="shared" si="2"/>
        <v>-2.5</v>
      </c>
      <c r="F12" s="22" t="s">
        <v>89</v>
      </c>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row>
    <row r="13" spans="1:113" ht="107.25" customHeight="1">
      <c r="A13" s="25" t="s">
        <v>29</v>
      </c>
      <c r="B13" s="19" t="s">
        <v>71</v>
      </c>
      <c r="C13" s="20">
        <v>2.4</v>
      </c>
      <c r="D13" s="20">
        <v>2.7</v>
      </c>
      <c r="E13" s="21">
        <f t="shared" si="2"/>
        <v>0.30000000000000027</v>
      </c>
      <c r="F13" s="22" t="s">
        <v>89</v>
      </c>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row>
    <row r="14" spans="1:113" ht="90.75" customHeight="1">
      <c r="A14" s="25" t="s">
        <v>30</v>
      </c>
      <c r="B14" s="19" t="s">
        <v>31</v>
      </c>
      <c r="C14" s="20">
        <v>485.8</v>
      </c>
      <c r="D14" s="20">
        <v>501.2</v>
      </c>
      <c r="E14" s="21">
        <f t="shared" si="2"/>
        <v>15.399999999999977</v>
      </c>
      <c r="F14" s="22" t="s">
        <v>89</v>
      </c>
    </row>
    <row r="15" spans="1:113" ht="77.25" customHeight="1">
      <c r="A15" s="25" t="s">
        <v>32</v>
      </c>
      <c r="B15" s="19" t="s">
        <v>33</v>
      </c>
      <c r="C15" s="20">
        <v>-73.599999999999994</v>
      </c>
      <c r="D15" s="20">
        <v>-47</v>
      </c>
      <c r="E15" s="21">
        <f t="shared" si="2"/>
        <v>26.599999999999994</v>
      </c>
      <c r="F15" s="22" t="s">
        <v>89</v>
      </c>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row>
    <row r="16" spans="1:113" s="4" customFormat="1" ht="14.25">
      <c r="A16" s="18" t="s">
        <v>80</v>
      </c>
      <c r="B16" s="24" t="s">
        <v>72</v>
      </c>
      <c r="C16" s="17">
        <f>C17</f>
        <v>377.6</v>
      </c>
      <c r="D16" s="17">
        <f>D17</f>
        <v>913.90000000000009</v>
      </c>
      <c r="E16" s="15">
        <f t="shared" si="2"/>
        <v>536.30000000000007</v>
      </c>
      <c r="F16" s="15"/>
    </row>
    <row r="17" spans="1:6" ht="39">
      <c r="A17" s="26" t="s">
        <v>34</v>
      </c>
      <c r="B17" s="27" t="s">
        <v>73</v>
      </c>
      <c r="C17" s="20">
        <f>C18+C19</f>
        <v>377.6</v>
      </c>
      <c r="D17" s="20">
        <f>D18+D19</f>
        <v>913.90000000000009</v>
      </c>
      <c r="E17" s="21">
        <f t="shared" si="2"/>
        <v>536.30000000000007</v>
      </c>
      <c r="F17" s="28"/>
    </row>
    <row r="18" spans="1:6" ht="51.75">
      <c r="A18" s="26" t="s">
        <v>35</v>
      </c>
      <c r="B18" s="19" t="s">
        <v>21</v>
      </c>
      <c r="C18" s="20">
        <v>314.10000000000002</v>
      </c>
      <c r="D18" s="20">
        <v>829.7</v>
      </c>
      <c r="E18" s="21">
        <f t="shared" si="2"/>
        <v>515.6</v>
      </c>
      <c r="F18" s="28" t="s">
        <v>90</v>
      </c>
    </row>
    <row r="19" spans="1:6" ht="79.5" customHeight="1">
      <c r="A19" s="26" t="s">
        <v>83</v>
      </c>
      <c r="B19" s="19" t="s">
        <v>74</v>
      </c>
      <c r="C19" s="20">
        <v>63.5</v>
      </c>
      <c r="D19" s="20">
        <v>84.2</v>
      </c>
      <c r="E19" s="21">
        <f t="shared" si="2"/>
        <v>20.700000000000003</v>
      </c>
      <c r="F19" s="28" t="s">
        <v>94</v>
      </c>
    </row>
    <row r="20" spans="1:6">
      <c r="A20" s="18" t="s">
        <v>8</v>
      </c>
      <c r="B20" s="16" t="s">
        <v>9</v>
      </c>
      <c r="C20" s="17">
        <f>C21+C23</f>
        <v>244</v>
      </c>
      <c r="D20" s="17">
        <f>D21+D23</f>
        <v>337.4</v>
      </c>
      <c r="E20" s="15">
        <f t="shared" si="2"/>
        <v>93.399999999999977</v>
      </c>
      <c r="F20" s="15"/>
    </row>
    <row r="21" spans="1:6">
      <c r="A21" s="29" t="s">
        <v>36</v>
      </c>
      <c r="B21" s="30" t="s">
        <v>37</v>
      </c>
      <c r="C21" s="31">
        <f>C22</f>
        <v>87</v>
      </c>
      <c r="D21" s="31">
        <f>D22</f>
        <v>113.7</v>
      </c>
      <c r="E21" s="15">
        <f t="shared" si="2"/>
        <v>26.700000000000003</v>
      </c>
      <c r="F21" s="15"/>
    </row>
    <row r="22" spans="1:6" ht="70.5" customHeight="1">
      <c r="A22" s="32" t="s">
        <v>38</v>
      </c>
      <c r="B22" s="9" t="s">
        <v>39</v>
      </c>
      <c r="C22" s="33">
        <v>87</v>
      </c>
      <c r="D22" s="33">
        <v>113.7</v>
      </c>
      <c r="E22" s="21">
        <f t="shared" si="2"/>
        <v>26.700000000000003</v>
      </c>
      <c r="F22" s="34" t="s">
        <v>126</v>
      </c>
    </row>
    <row r="23" spans="1:6" s="4" customFormat="1" ht="14.25">
      <c r="A23" s="35" t="s">
        <v>40</v>
      </c>
      <c r="B23" s="30" t="s">
        <v>41</v>
      </c>
      <c r="C23" s="31">
        <f>C24+C25</f>
        <v>157</v>
      </c>
      <c r="D23" s="31">
        <f t="shared" ref="D23" si="3">D24+D25</f>
        <v>223.7</v>
      </c>
      <c r="E23" s="15">
        <f t="shared" si="2"/>
        <v>66.699999999999989</v>
      </c>
      <c r="F23" s="31"/>
    </row>
    <row r="24" spans="1:6" ht="51.75">
      <c r="A24" s="36" t="s">
        <v>42</v>
      </c>
      <c r="B24" s="9" t="s">
        <v>43</v>
      </c>
      <c r="C24" s="33">
        <v>107.3</v>
      </c>
      <c r="D24" s="33">
        <v>123.3</v>
      </c>
      <c r="E24" s="21">
        <f t="shared" si="2"/>
        <v>16</v>
      </c>
      <c r="F24" s="34" t="s">
        <v>126</v>
      </c>
    </row>
    <row r="25" spans="1:6">
      <c r="A25" s="37" t="s">
        <v>44</v>
      </c>
      <c r="B25" s="8" t="s">
        <v>45</v>
      </c>
      <c r="C25" s="31">
        <f>C26</f>
        <v>49.7</v>
      </c>
      <c r="D25" s="31">
        <f>D26</f>
        <v>100.4</v>
      </c>
      <c r="E25" s="15">
        <f t="shared" si="2"/>
        <v>50.7</v>
      </c>
      <c r="F25" s="15"/>
    </row>
    <row r="26" spans="1:6" s="4" customFormat="1" ht="51">
      <c r="A26" s="36" t="s">
        <v>46</v>
      </c>
      <c r="B26" s="9" t="s">
        <v>47</v>
      </c>
      <c r="C26" s="33">
        <v>49.7</v>
      </c>
      <c r="D26" s="33">
        <v>100.4</v>
      </c>
      <c r="E26" s="21">
        <f t="shared" si="2"/>
        <v>50.7</v>
      </c>
      <c r="F26" s="34" t="s">
        <v>127</v>
      </c>
    </row>
    <row r="27" spans="1:6" s="4" customFormat="1" ht="14.25">
      <c r="A27" s="23" t="s">
        <v>10</v>
      </c>
      <c r="B27" s="8" t="s">
        <v>48</v>
      </c>
      <c r="C27" s="31">
        <f t="shared" ref="C27:D28" si="4">C28</f>
        <v>6.9</v>
      </c>
      <c r="D27" s="31">
        <f t="shared" si="4"/>
        <v>7.1</v>
      </c>
      <c r="E27" s="15">
        <f t="shared" si="2"/>
        <v>0.19999999999999929</v>
      </c>
      <c r="F27" s="15"/>
    </row>
    <row r="28" spans="1:6" ht="51.75">
      <c r="A28" s="39" t="s">
        <v>49</v>
      </c>
      <c r="B28" s="24" t="s">
        <v>50</v>
      </c>
      <c r="C28" s="31">
        <f>C29</f>
        <v>6.9</v>
      </c>
      <c r="D28" s="31">
        <f t="shared" si="4"/>
        <v>7.1</v>
      </c>
      <c r="E28" s="15">
        <f t="shared" si="2"/>
        <v>0.19999999999999929</v>
      </c>
      <c r="F28" s="22"/>
    </row>
    <row r="29" spans="1:6" ht="89.25">
      <c r="A29" s="40" t="s">
        <v>51</v>
      </c>
      <c r="B29" s="41" t="s">
        <v>52</v>
      </c>
      <c r="C29" s="33">
        <v>6.9</v>
      </c>
      <c r="D29" s="33">
        <v>7.1</v>
      </c>
      <c r="E29" s="21">
        <f t="shared" si="2"/>
        <v>0.19999999999999929</v>
      </c>
      <c r="F29" s="34"/>
    </row>
    <row r="30" spans="1:6" ht="39">
      <c r="A30" s="16" t="s">
        <v>11</v>
      </c>
      <c r="B30" s="8" t="s">
        <v>12</v>
      </c>
      <c r="C30" s="31">
        <f>C31+C34+C35</f>
        <v>1077.3999999999999</v>
      </c>
      <c r="D30" s="31">
        <f t="shared" ref="D30" si="5">D31+D34+D35</f>
        <v>1744.9</v>
      </c>
      <c r="E30" s="15">
        <f t="shared" si="2"/>
        <v>667.50000000000023</v>
      </c>
      <c r="F30" s="15"/>
    </row>
    <row r="31" spans="1:6" ht="115.5">
      <c r="A31" s="16" t="s">
        <v>53</v>
      </c>
      <c r="B31" s="8" t="s">
        <v>54</v>
      </c>
      <c r="C31" s="31">
        <f>C32+C33</f>
        <v>132.19999999999999</v>
      </c>
      <c r="D31" s="31">
        <f>D32+D33</f>
        <v>318.8</v>
      </c>
      <c r="E31" s="15">
        <f t="shared" si="2"/>
        <v>186.60000000000002</v>
      </c>
      <c r="F31" s="15"/>
    </row>
    <row r="32" spans="1:6" ht="90">
      <c r="A32" s="42" t="s">
        <v>55</v>
      </c>
      <c r="B32" s="9" t="s">
        <v>56</v>
      </c>
      <c r="C32" s="33">
        <v>2.7</v>
      </c>
      <c r="D32" s="33">
        <v>171.3</v>
      </c>
      <c r="E32" s="21">
        <f t="shared" si="2"/>
        <v>168.60000000000002</v>
      </c>
      <c r="F32" s="34" t="s">
        <v>95</v>
      </c>
    </row>
    <row r="33" spans="1:6" ht="39">
      <c r="A33" s="38" t="s">
        <v>57</v>
      </c>
      <c r="B33" s="19" t="s">
        <v>58</v>
      </c>
      <c r="C33" s="20">
        <v>129.5</v>
      </c>
      <c r="D33" s="20">
        <v>147.5</v>
      </c>
      <c r="E33" s="21">
        <f t="shared" si="2"/>
        <v>18</v>
      </c>
      <c r="F33" s="34"/>
    </row>
    <row r="34" spans="1:6" s="3" customFormat="1" ht="89.25">
      <c r="A34" s="43" t="s">
        <v>81</v>
      </c>
      <c r="B34" s="19" t="s">
        <v>59</v>
      </c>
      <c r="C34" s="20">
        <v>743.6</v>
      </c>
      <c r="D34" s="20">
        <v>1291.7</v>
      </c>
      <c r="E34" s="21">
        <f t="shared" si="2"/>
        <v>548.1</v>
      </c>
      <c r="F34" s="34" t="s">
        <v>128</v>
      </c>
    </row>
    <row r="35" spans="1:6" s="3" customFormat="1" ht="127.5">
      <c r="A35" s="79" t="s">
        <v>121</v>
      </c>
      <c r="B35" s="9" t="s">
        <v>122</v>
      </c>
      <c r="C35" s="20">
        <v>201.6</v>
      </c>
      <c r="D35" s="20">
        <v>134.4</v>
      </c>
      <c r="E35" s="21">
        <f t="shared" si="2"/>
        <v>-67.199999999999989</v>
      </c>
      <c r="F35" s="22" t="s">
        <v>129</v>
      </c>
    </row>
    <row r="36" spans="1:6" s="4" customFormat="1" ht="38.25">
      <c r="A36" s="30" t="s">
        <v>13</v>
      </c>
      <c r="B36" s="8" t="s">
        <v>75</v>
      </c>
      <c r="C36" s="17">
        <f t="shared" ref="C36:D36" si="6">C37</f>
        <v>302</v>
      </c>
      <c r="D36" s="17">
        <f t="shared" si="6"/>
        <v>721.8</v>
      </c>
      <c r="E36" s="15">
        <f t="shared" si="2"/>
        <v>419.79999999999995</v>
      </c>
      <c r="F36" s="22"/>
    </row>
    <row r="37" spans="1:6" s="4" customFormat="1" ht="14.25">
      <c r="A37" s="44" t="s">
        <v>60</v>
      </c>
      <c r="B37" s="9" t="s">
        <v>14</v>
      </c>
      <c r="C37" s="20">
        <f>C38+C39</f>
        <v>302</v>
      </c>
      <c r="D37" s="20">
        <f>D38+D39</f>
        <v>721.8</v>
      </c>
      <c r="E37" s="21">
        <f t="shared" si="2"/>
        <v>419.79999999999995</v>
      </c>
      <c r="F37" s="20"/>
    </row>
    <row r="38" spans="1:6" s="4" customFormat="1" ht="51">
      <c r="A38" s="45" t="s">
        <v>61</v>
      </c>
      <c r="B38" s="9" t="s">
        <v>76</v>
      </c>
      <c r="C38" s="33">
        <v>302</v>
      </c>
      <c r="D38" s="33">
        <v>274.60000000000002</v>
      </c>
      <c r="E38" s="21">
        <f t="shared" si="2"/>
        <v>-27.399999999999977</v>
      </c>
      <c r="F38" s="34" t="s">
        <v>91</v>
      </c>
    </row>
    <row r="39" spans="1:6" s="4" customFormat="1" ht="127.5">
      <c r="A39" s="56" t="s">
        <v>124</v>
      </c>
      <c r="B39" s="9" t="s">
        <v>123</v>
      </c>
      <c r="C39" s="33">
        <v>0</v>
      </c>
      <c r="D39" s="33">
        <v>447.2</v>
      </c>
      <c r="E39" s="21">
        <f t="shared" si="2"/>
        <v>447.2</v>
      </c>
      <c r="F39" s="34" t="s">
        <v>130</v>
      </c>
    </row>
    <row r="40" spans="1:6" s="4" customFormat="1" ht="14.25">
      <c r="A40" s="46" t="s">
        <v>15</v>
      </c>
      <c r="B40" s="16" t="s">
        <v>62</v>
      </c>
      <c r="C40" s="17">
        <f>C41+C63+C65</f>
        <v>219353.89999999997</v>
      </c>
      <c r="D40" s="17">
        <f>D41+D63+D65</f>
        <v>319878.59999999998</v>
      </c>
      <c r="E40" s="15">
        <f t="shared" si="2"/>
        <v>100524.70000000001</v>
      </c>
      <c r="F40" s="17"/>
    </row>
    <row r="41" spans="1:6" s="4" customFormat="1" ht="38.25">
      <c r="A41" s="47" t="s">
        <v>16</v>
      </c>
      <c r="B41" s="24" t="s">
        <v>63</v>
      </c>
      <c r="C41" s="17">
        <f>C42+C60+C52+C45</f>
        <v>219353.89999999997</v>
      </c>
      <c r="D41" s="17">
        <f>D42+D60+D52+D45</f>
        <v>320307.3</v>
      </c>
      <c r="E41" s="15">
        <f t="shared" si="2"/>
        <v>100953.40000000002</v>
      </c>
      <c r="F41" s="15"/>
    </row>
    <row r="42" spans="1:6" ht="26.25">
      <c r="A42" s="48" t="s">
        <v>64</v>
      </c>
      <c r="B42" s="49" t="s">
        <v>65</v>
      </c>
      <c r="C42" s="17">
        <f>C43+C44</f>
        <v>8186.3</v>
      </c>
      <c r="D42" s="17">
        <f t="shared" ref="D42" si="7">D43+D44</f>
        <v>8186.3</v>
      </c>
      <c r="E42" s="15">
        <f t="shared" si="2"/>
        <v>0</v>
      </c>
      <c r="F42" s="15"/>
    </row>
    <row r="43" spans="1:6" s="4" customFormat="1" ht="42" customHeight="1">
      <c r="A43" s="50" t="s">
        <v>82</v>
      </c>
      <c r="B43" s="6" t="s">
        <v>84</v>
      </c>
      <c r="C43" s="20">
        <v>2489.8000000000002</v>
      </c>
      <c r="D43" s="20">
        <v>2489.8000000000002</v>
      </c>
      <c r="E43" s="21">
        <f t="shared" si="2"/>
        <v>0</v>
      </c>
      <c r="F43" s="21"/>
    </row>
    <row r="44" spans="1:6" s="4" customFormat="1" ht="38.25">
      <c r="A44" s="50" t="s">
        <v>85</v>
      </c>
      <c r="B44" s="6" t="s">
        <v>86</v>
      </c>
      <c r="C44" s="20">
        <v>5696.5</v>
      </c>
      <c r="D44" s="20">
        <v>5696.5</v>
      </c>
      <c r="E44" s="21">
        <f t="shared" si="2"/>
        <v>0</v>
      </c>
      <c r="F44" s="21"/>
    </row>
    <row r="45" spans="1:6" s="4" customFormat="1" ht="38.25">
      <c r="A45" s="58" t="s">
        <v>96</v>
      </c>
      <c r="B45" s="59" t="s">
        <v>97</v>
      </c>
      <c r="C45" s="60">
        <f>C48+C46</f>
        <v>146181.29999999999</v>
      </c>
      <c r="D45" s="60">
        <f>D48+D46</f>
        <v>224594.4</v>
      </c>
      <c r="E45" s="15">
        <f t="shared" si="2"/>
        <v>78413.100000000006</v>
      </c>
      <c r="F45" s="21"/>
    </row>
    <row r="46" spans="1:6" s="4" customFormat="1" ht="38.25">
      <c r="A46" s="50" t="s">
        <v>98</v>
      </c>
      <c r="B46" s="6" t="s">
        <v>99</v>
      </c>
      <c r="C46" s="61">
        <f>C47</f>
        <v>146131.79999999999</v>
      </c>
      <c r="D46" s="61">
        <f>D47</f>
        <v>224544.9</v>
      </c>
      <c r="E46" s="21">
        <f t="shared" si="2"/>
        <v>78413.100000000006</v>
      </c>
      <c r="F46" s="21"/>
    </row>
    <row r="47" spans="1:6" s="4" customFormat="1" ht="102">
      <c r="A47" s="50" t="s">
        <v>100</v>
      </c>
      <c r="B47" s="6" t="s">
        <v>101</v>
      </c>
      <c r="C47" s="61">
        <v>146131.79999999999</v>
      </c>
      <c r="D47" s="61">
        <f>4442.6+220102.3</f>
        <v>224544.9</v>
      </c>
      <c r="E47" s="21">
        <f>D47-C47</f>
        <v>78413.100000000006</v>
      </c>
      <c r="F47" s="34" t="s">
        <v>131</v>
      </c>
    </row>
    <row r="48" spans="1:6" s="4" customFormat="1" ht="14.25">
      <c r="A48" s="50" t="s">
        <v>102</v>
      </c>
      <c r="B48" s="57" t="s">
        <v>103</v>
      </c>
      <c r="C48" s="61">
        <f>C49</f>
        <v>49.5</v>
      </c>
      <c r="D48" s="61">
        <f>D49</f>
        <v>49.5</v>
      </c>
      <c r="E48" s="21">
        <f t="shared" si="2"/>
        <v>0</v>
      </c>
      <c r="F48" s="21"/>
    </row>
    <row r="49" spans="1:6" s="4" customFormat="1" ht="25.5">
      <c r="A49" s="50" t="s">
        <v>104</v>
      </c>
      <c r="B49" s="57" t="s">
        <v>105</v>
      </c>
      <c r="C49" s="61">
        <f>C50+C51</f>
        <v>49.5</v>
      </c>
      <c r="D49" s="61">
        <f>D50+D51</f>
        <v>49.5</v>
      </c>
      <c r="E49" s="21">
        <f t="shared" si="2"/>
        <v>0</v>
      </c>
      <c r="F49" s="21"/>
    </row>
    <row r="50" spans="1:6" s="4" customFormat="1" ht="102">
      <c r="A50" s="50" t="s">
        <v>104</v>
      </c>
      <c r="B50" s="57" t="s">
        <v>106</v>
      </c>
      <c r="C50" s="61">
        <v>49.5</v>
      </c>
      <c r="D50" s="61">
        <v>49.5</v>
      </c>
      <c r="E50" s="21">
        <f t="shared" si="2"/>
        <v>0</v>
      </c>
      <c r="F50" s="21"/>
    </row>
    <row r="51" spans="1:6" s="4" customFormat="1" ht="38.25">
      <c r="A51" s="80" t="s">
        <v>104</v>
      </c>
      <c r="B51" s="81" t="s">
        <v>107</v>
      </c>
      <c r="C51" s="82">
        <v>0</v>
      </c>
      <c r="D51" s="82">
        <v>0</v>
      </c>
      <c r="E51" s="83">
        <f t="shared" si="2"/>
        <v>0</v>
      </c>
      <c r="F51" s="83"/>
    </row>
    <row r="52" spans="1:6" ht="26.25">
      <c r="A52" s="53" t="s">
        <v>17</v>
      </c>
      <c r="B52" s="59" t="s">
        <v>18</v>
      </c>
      <c r="C52" s="62">
        <f>C58+C53</f>
        <v>10698.499999999998</v>
      </c>
      <c r="D52" s="62">
        <f>D58+D53</f>
        <v>32785.199999999997</v>
      </c>
      <c r="E52" s="15">
        <f t="shared" si="2"/>
        <v>22086.699999999997</v>
      </c>
      <c r="F52" s="17"/>
    </row>
    <row r="53" spans="1:6" ht="39">
      <c r="A53" s="50" t="s">
        <v>108</v>
      </c>
      <c r="B53" s="54" t="s">
        <v>109</v>
      </c>
      <c r="C53" s="63">
        <f>C54</f>
        <v>10402.199999999999</v>
      </c>
      <c r="D53" s="63">
        <f>D54</f>
        <v>32486.7</v>
      </c>
      <c r="E53" s="21">
        <f t="shared" si="2"/>
        <v>22084.5</v>
      </c>
      <c r="F53" s="17"/>
    </row>
    <row r="54" spans="1:6" ht="39">
      <c r="A54" s="50" t="s">
        <v>66</v>
      </c>
      <c r="B54" s="54" t="s">
        <v>110</v>
      </c>
      <c r="C54" s="63">
        <f>C55+C56+C57</f>
        <v>10402.199999999999</v>
      </c>
      <c r="D54" s="63">
        <f>D55+D56+D57</f>
        <v>32486.7</v>
      </c>
      <c r="E54" s="21">
        <f t="shared" si="2"/>
        <v>22084.5</v>
      </c>
      <c r="F54" s="17"/>
    </row>
    <row r="55" spans="1:6" ht="64.5">
      <c r="A55" s="50" t="s">
        <v>66</v>
      </c>
      <c r="B55" s="54" t="s">
        <v>67</v>
      </c>
      <c r="C55" s="64">
        <v>7.3</v>
      </c>
      <c r="D55" s="64">
        <v>7.3</v>
      </c>
      <c r="E55" s="21">
        <f t="shared" si="2"/>
        <v>0</v>
      </c>
      <c r="F55" s="17"/>
    </row>
    <row r="56" spans="1:6" ht="90">
      <c r="A56" s="50" t="s">
        <v>66</v>
      </c>
      <c r="B56" s="57" t="s">
        <v>93</v>
      </c>
      <c r="C56" s="63">
        <v>204</v>
      </c>
      <c r="D56" s="63">
        <v>0</v>
      </c>
      <c r="E56" s="21">
        <f t="shared" si="2"/>
        <v>-204</v>
      </c>
      <c r="F56" s="20"/>
    </row>
    <row r="57" spans="1:6" ht="90">
      <c r="A57" s="50" t="s">
        <v>66</v>
      </c>
      <c r="B57" s="57" t="s">
        <v>111</v>
      </c>
      <c r="C57" s="63">
        <v>10190.9</v>
      </c>
      <c r="D57" s="63">
        <v>32479.4</v>
      </c>
      <c r="E57" s="21">
        <f t="shared" si="2"/>
        <v>22288.5</v>
      </c>
      <c r="F57" s="28"/>
    </row>
    <row r="58" spans="1:6" ht="51.75">
      <c r="A58" s="50" t="s">
        <v>68</v>
      </c>
      <c r="B58" s="54" t="s">
        <v>112</v>
      </c>
      <c r="C58" s="63">
        <f>C59</f>
        <v>296.3</v>
      </c>
      <c r="D58" s="63">
        <f>D59</f>
        <v>298.5</v>
      </c>
      <c r="E58" s="21">
        <f t="shared" si="2"/>
        <v>2.1999999999999886</v>
      </c>
      <c r="F58" s="34"/>
    </row>
    <row r="59" spans="1:6" ht="64.5">
      <c r="A59" s="50" t="s">
        <v>113</v>
      </c>
      <c r="B59" s="54" t="s">
        <v>114</v>
      </c>
      <c r="C59" s="63">
        <v>296.3</v>
      </c>
      <c r="D59" s="63">
        <v>298.5</v>
      </c>
      <c r="E59" s="21">
        <f t="shared" si="2"/>
        <v>2.1999999999999886</v>
      </c>
      <c r="F59" s="19"/>
    </row>
    <row r="60" spans="1:6">
      <c r="A60" s="37" t="s">
        <v>19</v>
      </c>
      <c r="B60" s="51" t="s">
        <v>20</v>
      </c>
      <c r="C60" s="17">
        <f>C61+C62</f>
        <v>54287.799999999996</v>
      </c>
      <c r="D60" s="17">
        <f t="shared" ref="D60" si="8">D61+D62</f>
        <v>54741.4</v>
      </c>
      <c r="E60" s="15">
        <f t="shared" si="2"/>
        <v>453.60000000000582</v>
      </c>
      <c r="F60" s="17"/>
    </row>
    <row r="61" spans="1:6" ht="81.75" customHeight="1">
      <c r="A61" s="52" t="s">
        <v>69</v>
      </c>
      <c r="B61" s="7" t="s">
        <v>87</v>
      </c>
      <c r="C61" s="20">
        <v>2693.1</v>
      </c>
      <c r="D61" s="20">
        <v>2143.3000000000002</v>
      </c>
      <c r="E61" s="21">
        <f t="shared" si="2"/>
        <v>-549.79999999999973</v>
      </c>
      <c r="F61" s="55"/>
    </row>
    <row r="62" spans="1:6" ht="35.25" customHeight="1">
      <c r="A62" s="52" t="s">
        <v>70</v>
      </c>
      <c r="B62" s="54" t="s">
        <v>77</v>
      </c>
      <c r="C62" s="20">
        <v>51594.7</v>
      </c>
      <c r="D62" s="20">
        <v>52598.1</v>
      </c>
      <c r="E62" s="21">
        <f t="shared" si="2"/>
        <v>1003.4000000000015</v>
      </c>
      <c r="F62" s="55"/>
    </row>
    <row r="63" spans="1:6" ht="90">
      <c r="A63" s="66" t="s">
        <v>115</v>
      </c>
      <c r="B63" s="67" t="s">
        <v>116</v>
      </c>
      <c r="C63" s="62">
        <f>C64</f>
        <v>0</v>
      </c>
      <c r="D63" s="62">
        <f>D64</f>
        <v>18.5</v>
      </c>
      <c r="E63" s="15">
        <f t="shared" ref="E63:E64" si="9">D63-C63</f>
        <v>18.5</v>
      </c>
      <c r="F63" s="65"/>
    </row>
    <row r="64" spans="1:6" ht="64.5">
      <c r="A64" s="52" t="s">
        <v>117</v>
      </c>
      <c r="B64" s="68" t="s">
        <v>118</v>
      </c>
      <c r="C64" s="63">
        <v>0</v>
      </c>
      <c r="D64" s="63">
        <v>18.5</v>
      </c>
      <c r="E64" s="21">
        <f t="shared" si="9"/>
        <v>18.5</v>
      </c>
      <c r="F64" s="65"/>
    </row>
    <row r="65" spans="1:6" ht="90">
      <c r="A65" s="66" t="s">
        <v>115</v>
      </c>
      <c r="B65" s="67" t="s">
        <v>116</v>
      </c>
      <c r="C65" s="62">
        <f>C66</f>
        <v>0</v>
      </c>
      <c r="D65" s="62">
        <f>D66</f>
        <v>-447.2</v>
      </c>
      <c r="E65" s="15">
        <f t="shared" si="2"/>
        <v>-447.2</v>
      </c>
      <c r="F65" s="65"/>
    </row>
    <row r="66" spans="1:6" ht="64.5">
      <c r="A66" s="52" t="s">
        <v>117</v>
      </c>
      <c r="B66" s="68" t="s">
        <v>118</v>
      </c>
      <c r="C66" s="63">
        <v>0</v>
      </c>
      <c r="D66" s="63">
        <v>-447.2</v>
      </c>
      <c r="E66" s="21">
        <f t="shared" si="2"/>
        <v>-447.2</v>
      </c>
      <c r="F66" s="65"/>
    </row>
  </sheetData>
  <mergeCells count="8">
    <mergeCell ref="A1:B1"/>
    <mergeCell ref="A2:F2"/>
    <mergeCell ref="A4:A5"/>
    <mergeCell ref="B4:B5"/>
    <mergeCell ref="C4:C5"/>
    <mergeCell ref="D4:D5"/>
    <mergeCell ref="E4:E5"/>
    <mergeCell ref="F4:F5"/>
  </mergeCells>
  <pageMargins left="0.70866141732283472" right="0.70866141732283472" top="0.74803149606299213" bottom="0.7480314960629921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2026-01-22T11:27:39Z</dcterms:modified>
</cp:coreProperties>
</file>